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 mobile\Desktop\"/>
    </mc:Choice>
  </mc:AlternateContent>
  <xr:revisionPtr revIDLastSave="0" documentId="13_ncr:1_{31CC5F61-C121-413B-B13C-3AE1400663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2" r:id="rId1"/>
  </sheets>
  <calcPr calcId="191029"/>
</workbook>
</file>

<file path=xl/calcChain.xml><?xml version="1.0" encoding="utf-8"?>
<calcChain xmlns="http://schemas.openxmlformats.org/spreadsheetml/2006/main">
  <c r="C9" i="2" l="1"/>
  <c r="C7" i="2"/>
  <c r="C32" i="2"/>
  <c r="C31" i="2"/>
  <c r="C30" i="2"/>
  <c r="D29" i="2"/>
  <c r="C29" i="2"/>
  <c r="C28" i="2"/>
  <c r="C27" i="2"/>
  <c r="C26" i="2"/>
  <c r="C25" i="2"/>
  <c r="D24" i="2"/>
  <c r="C24" i="2" s="1"/>
  <c r="C23" i="2"/>
  <c r="C22" i="2"/>
  <c r="C21" i="2"/>
  <c r="C20" i="2"/>
  <c r="C19" i="2"/>
  <c r="C18" i="2"/>
  <c r="C17" i="2"/>
  <c r="D16" i="2"/>
  <c r="C16" i="2"/>
  <c r="C15" i="2"/>
  <c r="C14" i="2"/>
  <c r="C13" i="2"/>
  <c r="D12" i="2"/>
  <c r="C12" i="2"/>
  <c r="C11" i="2"/>
  <c r="C10" i="2"/>
  <c r="C8" i="2"/>
  <c r="D6" i="2"/>
  <c r="C6" i="2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<sst xmlns="http://schemas.openxmlformats.org/spreadsheetml/2006/main" count="44" uniqueCount="41">
  <si>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</si>
  <si>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</si>
  <si>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</si>
  <si>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</si>
  <si>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</si>
  <si>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</si>
  <si>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</si>
  <si>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</si>
  <si>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</si>
  <si>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</si>
  <si>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</si>
  <si>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</si>
  <si>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</si>
  <si>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</si>
  <si>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</si>
  <si>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</si>
  <si>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</si>
  <si>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</si>
  <si>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</si>
  <si>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</si>
  <si>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</si>
  <si>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</si>
  <si>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</si>
  <si>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</si>
  <si>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</si>
  <si>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</si>
  <si>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</si>
  <si>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</si>
  <si>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</si>
  <si>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</si>
  <si>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</si>
  <si>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</si>
  <si>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</si>
  <si>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</si>
  <si>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</si>
  <si>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</si>
  <si>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</si>
  <si>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</si>
  <si>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Ա. Իսահակյանի տուն-թանգարան</t>
    </r>
    <r>
      <rPr>
        <b/>
        <sz val="12"/>
        <color theme="1"/>
        <rFont val="GHEA Grapalat"/>
        <family val="3"/>
      </rPr>
      <t>»</t>
    </r>
    <r>
      <rPr>
        <b/>
        <sz val="12"/>
        <color theme="1"/>
        <rFont val="Arial Armenian"/>
        <family val="2"/>
      </rPr>
      <t xml:space="preserve"> ՊՈԱԿ   </t>
    </r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</si>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</sst>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GHEA Grapalat"/>
      <family val="3"/>
    </font>
    <font>
      <b/>
      <sz val="12"/>
      <color theme="1"/>
      <name val="Arial Armenian"/>
      <family val="2"/>
      <charset val="204"/>
    </font>
    <font>
      <sz val="12"/>
      <color theme="1"/>
      <name val="Arial Armenian"/>
      <family val="2"/>
      <charset val="204"/>
    </font>
    <font>
      <sz val="12"/>
      <color theme="1"/>
      <name val="GHEA Grapalat"/>
      <family val="3"/>
      <charset val="204"/>
    </font>
    <font>
      <sz val="12"/>
      <color theme="1"/>
      <name val="Arial Armenian"/>
      <family val="2"/>
      <charset val="1"/>
    </font>
    <font>
      <sz val="12"/>
      <color theme="1"/>
      <name val="Arial Armenian"/>
      <charset val="1"/>
    </font>
    <font>
      <sz val="12"/>
      <color theme="1"/>
      <name val="Arial LatArm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ADA37-DDEB-4CD2-824B-7BCEC1F06418}">
  <dimension ref="A2:FM32"/>
  <sheetViews>
    <sheetView tabSelected="1" topLeftCell="A4" workbookViewId="0">
      <selection activeCell="E40" sqref="E40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>
      <c r="A2" s="1"/>
      <c r="B2" s="2" t="s">
        <v>30</v>
      </c>
    </row>
    <row r="3" spans="1:169" s="3" customFormat="1" ht="17.25">
      <c r="A3" s="1"/>
      <c r="B3" s="33" t="s">
        <v>37</v>
      </c>
      <c r="C3" s="33"/>
      <c r="D3" s="33"/>
    </row>
    <row r="4" spans="1:169" ht="17.25">
      <c r="E4" s="3"/>
    </row>
    <row r="5" spans="1:169" s="4" customFormat="1" ht="58.35" customHeight="1">
      <c r="A5" s="4" t="s">
        <v>0</v>
      </c>
      <c r="B5" s="4" t="s">
        <v>1</v>
      </c>
      <c r="C5" s="22" t="s">
        <v>2</v>
      </c>
      <c r="D5" s="23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39</v>
      </c>
      <c r="C6" s="24">
        <f t="shared" ref="C6:C21" si="0">SUM(D6:D6)</f>
        <v>43045.8</v>
      </c>
      <c r="D6" s="25">
        <f>SUM(D7:D10)</f>
        <v>43045.8</v>
      </c>
    </row>
    <row r="7" spans="1:169" ht="23.25" customHeight="1">
      <c r="A7" s="8"/>
      <c r="B7" s="9" t="s">
        <v>4</v>
      </c>
      <c r="C7" s="24">
        <f t="shared" si="0"/>
        <v>36093.9</v>
      </c>
      <c r="D7" s="32">
        <v>36093.9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30">
        <v>0</v>
      </c>
    </row>
    <row r="9" spans="1:169" ht="18.399999999999999" customHeight="1">
      <c r="A9" s="8"/>
      <c r="B9" s="9" t="s">
        <v>6</v>
      </c>
      <c r="C9" s="24">
        <f t="shared" si="0"/>
        <v>6951.9</v>
      </c>
      <c r="D9" s="31">
        <v>6951.9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30">
        <v>0</v>
      </c>
    </row>
    <row r="11" spans="1:169" ht="42.75" customHeight="1">
      <c r="A11" s="5" t="s">
        <v>8</v>
      </c>
      <c r="B11" s="6" t="s">
        <v>40</v>
      </c>
      <c r="C11" s="26">
        <f t="shared" si="0"/>
        <v>25975.1</v>
      </c>
      <c r="D11" s="27">
        <v>25975.1</v>
      </c>
    </row>
    <row r="12" spans="1:169" ht="36.75" customHeight="1">
      <c r="A12" s="5">
        <v>1</v>
      </c>
      <c r="B12" s="10" t="s">
        <v>9</v>
      </c>
      <c r="C12" s="24">
        <f t="shared" si="0"/>
        <v>15</v>
      </c>
      <c r="D12" s="25">
        <f>D15+D14</f>
        <v>15</v>
      </c>
    </row>
    <row r="13" spans="1:169" s="13" customFormat="1" ht="18" customHeight="1">
      <c r="A13" s="11"/>
      <c r="B13" s="12" t="s">
        <v>10</v>
      </c>
      <c r="C13" s="24">
        <f t="shared" si="0"/>
        <v>0</v>
      </c>
      <c r="D13" s="25"/>
    </row>
    <row r="14" spans="1:169" ht="33.4" customHeight="1">
      <c r="A14" s="14" t="s">
        <v>11</v>
      </c>
      <c r="B14" s="15" t="s">
        <v>12</v>
      </c>
      <c r="C14" s="24">
        <f t="shared" si="0"/>
        <v>14</v>
      </c>
      <c r="D14" s="25">
        <v>14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1</v>
      </c>
      <c r="D15" s="25">
        <v>1</v>
      </c>
    </row>
    <row r="16" spans="1:169" ht="53.25" customHeight="1">
      <c r="A16" s="5">
        <v>2</v>
      </c>
      <c r="B16" s="10" t="s">
        <v>15</v>
      </c>
      <c r="C16" s="24">
        <f t="shared" si="0"/>
        <v>0</v>
      </c>
      <c r="D16" s="25">
        <f>SUM(D18:D20)</f>
        <v>0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5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0</v>
      </c>
      <c r="D18" s="25">
        <v>0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5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0</v>
      </c>
      <c r="D20" s="25">
        <v>0</v>
      </c>
    </row>
    <row r="21" spans="1:4" ht="50.45" customHeight="1">
      <c r="A21" s="5">
        <v>3</v>
      </c>
      <c r="B21" s="10" t="s">
        <v>22</v>
      </c>
      <c r="C21" s="24">
        <f t="shared" si="0"/>
        <v>144.30000000000001</v>
      </c>
      <c r="D21" s="25">
        <v>144.30000000000001</v>
      </c>
    </row>
    <row r="22" spans="1:4" ht="34.5" customHeight="1">
      <c r="A22" s="5">
        <v>4</v>
      </c>
      <c r="B22" s="10" t="s">
        <v>31</v>
      </c>
      <c r="C22" s="24">
        <f t="shared" ref="C22:C32" si="1">SUM(D22:D22)</f>
        <v>0</v>
      </c>
      <c r="D22" s="25">
        <v>0</v>
      </c>
    </row>
    <row r="23" spans="1:4" ht="50.45" customHeight="1">
      <c r="A23" s="5">
        <v>5</v>
      </c>
      <c r="B23" s="10" t="s">
        <v>32</v>
      </c>
      <c r="C23" s="24">
        <f t="shared" si="1"/>
        <v>4511.1000000000004</v>
      </c>
      <c r="D23" s="25">
        <v>4511.1000000000004</v>
      </c>
    </row>
    <row r="24" spans="1:4" ht="32.85" customHeight="1">
      <c r="A24" s="5">
        <v>6</v>
      </c>
      <c r="B24" s="10" t="s">
        <v>23</v>
      </c>
      <c r="C24" s="24">
        <f t="shared" si="1"/>
        <v>390.8</v>
      </c>
      <c r="D24" s="28">
        <f>D26+D27+D28</f>
        <v>390.8</v>
      </c>
    </row>
    <row r="25" spans="1:4" s="13" customFormat="1" ht="17.25">
      <c r="A25" s="11"/>
      <c r="B25" s="12" t="s">
        <v>10</v>
      </c>
      <c r="C25" s="24">
        <f t="shared" si="1"/>
        <v>0</v>
      </c>
      <c r="D25" s="28">
        <v>0</v>
      </c>
    </row>
    <row r="26" spans="1:4" ht="32.1" customHeight="1">
      <c r="A26" s="14" t="s">
        <v>33</v>
      </c>
      <c r="B26" s="16" t="s">
        <v>24</v>
      </c>
      <c r="C26" s="24">
        <f t="shared" si="1"/>
        <v>390.8</v>
      </c>
      <c r="D26" s="28">
        <v>390.8</v>
      </c>
    </row>
    <row r="27" spans="1:4" ht="18.95" customHeight="1">
      <c r="A27" s="14">
        <v>6.2</v>
      </c>
      <c r="B27" s="16" t="s">
        <v>25</v>
      </c>
      <c r="C27" s="24">
        <f t="shared" si="1"/>
        <v>0</v>
      </c>
      <c r="D27" s="29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1"/>
        <v>0</v>
      </c>
      <c r="D28" s="29">
        <v>0</v>
      </c>
    </row>
    <row r="29" spans="1:4" ht="39" customHeight="1">
      <c r="A29" s="5">
        <v>7</v>
      </c>
      <c r="B29" s="10" t="s">
        <v>27</v>
      </c>
      <c r="C29" s="24">
        <f t="shared" si="1"/>
        <v>0</v>
      </c>
      <c r="D29" s="28">
        <f>SUM(D31:D32)</f>
        <v>0</v>
      </c>
    </row>
    <row r="30" spans="1:4" s="13" customFormat="1" ht="17.25">
      <c r="A30" s="17"/>
      <c r="B30" s="12" t="s">
        <v>10</v>
      </c>
      <c r="C30" s="24">
        <f t="shared" si="1"/>
        <v>0</v>
      </c>
      <c r="D30" s="28"/>
    </row>
    <row r="31" spans="1:4" ht="34.15" customHeight="1">
      <c r="A31" s="14" t="s">
        <v>35</v>
      </c>
      <c r="B31" s="16" t="s">
        <v>28</v>
      </c>
      <c r="C31" s="24">
        <f t="shared" si="1"/>
        <v>0</v>
      </c>
      <c r="D31" s="28">
        <v>0</v>
      </c>
    </row>
    <row r="32" spans="1:4" ht="34.15" customHeight="1">
      <c r="A32" s="14" t="s">
        <v>36</v>
      </c>
      <c r="B32" s="16" t="s">
        <v>29</v>
      </c>
      <c r="C32" s="24">
        <f t="shared" si="1"/>
        <v>0</v>
      </c>
      <c r="D32" s="28">
        <v>0</v>
      </c>
    </row>
  </sheetData>
  <mergeCells count="1"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 mobile</cp:lastModifiedBy>
  <cp:lastPrinted>2023-01-13T08:02:00Z</cp:lastPrinted>
  <dcterms:created xsi:type="dcterms:W3CDTF">2018-07-20T13:50:31Z</dcterms:created>
  <dcterms:modified xsi:type="dcterms:W3CDTF">2025-03-04T08:32:02Z</dcterms:modified>
</cp:coreProperties>
</file>